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Plan2" sheetId="2" r:id="rId1"/>
    <sheet name="Plan4" sheetId="4" r:id="rId2"/>
  </sheets>
  <definedNames>
    <definedName name="_xlnm.Print_Area" localSheetId="0">Plan2!$A$1:$G$43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1" i="2" l="1"/>
  <c r="E14" i="2"/>
  <c r="G14" i="2" s="1"/>
  <c r="G15" i="2" s="1"/>
  <c r="E10" i="2"/>
  <c r="G10" i="2" l="1"/>
  <c r="G11" i="2" l="1"/>
  <c r="G12" i="2" s="1"/>
  <c r="G16" i="2" s="1"/>
  <c r="G17" i="2" l="1"/>
  <c r="G18" i="2" s="1"/>
  <c r="D7" i="4"/>
  <c r="D22" i="4" s="1"/>
  <c r="F11" i="4"/>
  <c r="F12" i="4"/>
  <c r="F13" i="4"/>
  <c r="F22" i="4" s="1"/>
  <c r="F14" i="4"/>
  <c r="H16" i="4"/>
  <c r="H17" i="4"/>
  <c r="H18" i="4"/>
  <c r="H19" i="4"/>
  <c r="H20" i="4"/>
  <c r="H21" i="4"/>
  <c r="C22" i="4"/>
  <c r="H22" i="4" l="1"/>
</calcChain>
</file>

<file path=xl/sharedStrings.xml><?xml version="1.0" encoding="utf-8"?>
<sst xmlns="http://schemas.openxmlformats.org/spreadsheetml/2006/main" count="91" uniqueCount="86">
  <si>
    <t>UNID.</t>
  </si>
  <si>
    <t>PINTURA</t>
  </si>
  <si>
    <t>Planilha  Orçamentária</t>
  </si>
  <si>
    <t xml:space="preserve">OBRA: </t>
  </si>
  <si>
    <t>LOCAL:</t>
  </si>
  <si>
    <t>ITEM</t>
  </si>
  <si>
    <t>QTDE</t>
  </si>
  <si>
    <t>01</t>
  </si>
  <si>
    <t>02</t>
  </si>
  <si>
    <t>03</t>
  </si>
  <si>
    <t>04</t>
  </si>
  <si>
    <t>05</t>
  </si>
  <si>
    <t>COBERTURA</t>
  </si>
  <si>
    <t>06</t>
  </si>
  <si>
    <t>ESQUADRIAS E FERRAGENS</t>
  </si>
  <si>
    <t>07</t>
  </si>
  <si>
    <t>REVESTIMENTO DE PAREDES E TETO</t>
  </si>
  <si>
    <t>09</t>
  </si>
  <si>
    <t>REVESTIMENTO DE PISO</t>
  </si>
  <si>
    <t>10</t>
  </si>
  <si>
    <t>11</t>
  </si>
  <si>
    <t>12</t>
  </si>
  <si>
    <t>13</t>
  </si>
  <si>
    <t>15</t>
  </si>
  <si>
    <t>LIMPEZA DA OBRA</t>
  </si>
  <si>
    <t>TOTAL GERAL</t>
  </si>
  <si>
    <t>CRONOGRAMA FÍSICO FINANCEIRO</t>
  </si>
  <si>
    <t>TOTAL</t>
  </si>
  <si>
    <t>DIAS</t>
  </si>
  <si>
    <t>%</t>
  </si>
  <si>
    <t>R$</t>
  </si>
  <si>
    <t>01 À 30</t>
  </si>
  <si>
    <t>30 À 60</t>
  </si>
  <si>
    <t xml:space="preserve">RESPONSÁVEL PELA EMPRESA </t>
  </si>
  <si>
    <t>DESCRIMINACAO DOS ITENS</t>
  </si>
  <si>
    <t>INSTALACOES ELETRICAS</t>
  </si>
  <si>
    <t>08</t>
  </si>
  <si>
    <t>INSTALACOES DO CANTEIRO</t>
  </si>
  <si>
    <t>FUNDACAO E ESTRUTURA</t>
  </si>
  <si>
    <t>IMPERMEABILIZACAO</t>
  </si>
  <si>
    <t>ALVENARIA DE ELEVACAO</t>
  </si>
  <si>
    <t>INSTALACOES HIDRAULICAS E SANITARIAS</t>
  </si>
  <si>
    <t>LOUCAS E METAIS</t>
  </si>
  <si>
    <t>60 A 90</t>
  </si>
  <si>
    <t>SERVIÇOS COMPLEMENTARES</t>
  </si>
  <si>
    <t>14</t>
  </si>
  <si>
    <t>INSTALAÇÃO DE AQUECEDOR SOLAR</t>
  </si>
  <si>
    <t>CORUMBA -MS</t>
  </si>
  <si>
    <t>CAMPO GRANDE, 6 DE JULHO DE 2009</t>
  </si>
  <si>
    <t xml:space="preserve">CONSTRUÇÃO DE VESTIARIO DA AGESA </t>
  </si>
  <si>
    <t>VALOR TOTAL =  R$ 165.156,24 ( CENTO E SESSENTA E CINCO MIL, CENTO E CINQUENTA E SEIS REAIS E VINTE E QUATRO CENTAVOS)</t>
  </si>
  <si>
    <t>PREFEITURA MUNICIPAL DE SELVÍRIA</t>
  </si>
  <si>
    <t>ESTADO DE MATO GROSSO DO SUL</t>
  </si>
  <si>
    <t>JOSÉ MAURICIO GUITTI TONZAR</t>
  </si>
  <si>
    <t>RESPONSÁVEL TÉCNICO</t>
  </si>
  <si>
    <t>ENGº CIVIL- CREA-5060760080</t>
  </si>
  <si>
    <t>1</t>
  </si>
  <si>
    <t>V.UNIT.</t>
  </si>
  <si>
    <t>V. TOTAL</t>
  </si>
  <si>
    <t>BDI - 10%</t>
  </si>
  <si>
    <t>SUBTOTAL - 1</t>
  </si>
  <si>
    <t>1.1</t>
  </si>
  <si>
    <t>1.2</t>
  </si>
  <si>
    <t>KG</t>
  </si>
  <si>
    <t>M3</t>
  </si>
  <si>
    <t>SIND.-MAIO/2019</t>
  </si>
  <si>
    <t>DESONERADA</t>
  </si>
  <si>
    <t>CONCRETO USINADO BOMBEAVEL, CLASSE DE RESISTENCIA C30, COM BRITA 0 E 1</t>
  </si>
  <si>
    <t>ACO CA-60, 4,2 MM, VERGALHAO</t>
  </si>
  <si>
    <t>2</t>
  </si>
  <si>
    <t>2.1</t>
  </si>
  <si>
    <t>CONCRETO USINADO BOMBEAVEL, CLASSE DE RESISTENCIA C20, COM BRITA 0 E 1</t>
  </si>
  <si>
    <t>SUBTOTAL - 2</t>
  </si>
  <si>
    <t>SUBTOTAL 1+2</t>
  </si>
  <si>
    <t>SELVIRIA -26 DE JUNHO DE 2019</t>
  </si>
  <si>
    <t>ESTACIONAMENTO E CALÇADAS NO MUNICÍPIO DE SELVIRIA.</t>
  </si>
  <si>
    <t>PLANILHA ORÇAMENTÁRIA PARA AQUISIÇÃO DE MATERIAIS QUE SERÃO UTILIZADOS NA CONSTRUÇÃO DE</t>
  </si>
  <si>
    <t>AQUISIÇÃO DE MATERIAL PARA CONSTRUÇÃO DE ESTACIONAMENTO E CALÇADAS</t>
  </si>
  <si>
    <t>OS PREÇOS DA PLANILHA ORÇAMENTÁRIA FORAM EXTRAÍDOS DA TABELA SINDUSCON</t>
  </si>
  <si>
    <t xml:space="preserve">DO MÊS DE MAIO DE 2019, E SERVIRÁ DE BASE PARA LICITAÇÃO NA MODALIDADE TOMADA </t>
  </si>
  <si>
    <t>DE PREÇOS.</t>
  </si>
  <si>
    <t>OS MATERIAIS SERÃO UTILIZADOS PELA SECRETARIA MUNICIPAL DE OBRAS E INFRAESTRUTA,</t>
  </si>
  <si>
    <t>PARA CONSTRUÇÃO ATRAVÉS DE MÃO DE OBRA DIRETA, COM EQUIPE DE SERVIDORES</t>
  </si>
  <si>
    <t>DO MUNICÍPIO DE SELVIRIA - MS.</t>
  </si>
  <si>
    <t xml:space="preserve">OBJETO:   AQUISIÇÃO DE MATERIAIS PARA CONSTRUÇÃO DE ESTACIONAMENTO EM CONCRETO  DE 30 MPA, DE 8CM DE ESPESSURA  ARMADO                                                                          </t>
  </si>
  <si>
    <t>E CONSTRUÇÃO DE CALÇADA COM CONCRETO 20 MPA, DE 6 CM DE ESPESSURA.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</si>
</sst>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5" xfId="0" applyFont="1" applyBorder="1"/>
    <xf numFmtId="0" fontId="0" fillId="0" borderId="5" xfId="0" applyBorder="1" applyAlignment="1">
      <alignment horizontal="center"/>
    </xf>
    <xf numFmtId="164" fontId="0" fillId="0" borderId="5" xfId="1" applyFont="1" applyBorder="1"/>
    <xf numFmtId="164" fontId="3" fillId="0" borderId="7" xfId="1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49" fontId="3" fillId="0" borderId="9" xfId="0" applyNumberFormat="1" applyFont="1" applyBorder="1" applyAlignment="1">
      <alignment horizontal="center"/>
    </xf>
    <xf numFmtId="0" fontId="3" fillId="0" borderId="7" xfId="0" applyFont="1" applyBorder="1"/>
    <xf numFmtId="164" fontId="0" fillId="0" borderId="7" xfId="1" applyFont="1" applyBorder="1"/>
    <xf numFmtId="164" fontId="5" fillId="0" borderId="6" xfId="1" applyFont="1" applyBorder="1" applyAlignment="1">
      <alignment vertical="center"/>
    </xf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" xfId="0" applyFont="1" applyBorder="1"/>
    <xf numFmtId="0" fontId="0" fillId="0" borderId="6" xfId="0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13" xfId="0" applyBorder="1"/>
    <xf numFmtId="0" fontId="3" fillId="0" borderId="14" xfId="0" applyFont="1" applyBorder="1" applyAlignment="1">
      <alignment horizontal="center"/>
    </xf>
    <xf numFmtId="164" fontId="3" fillId="0" borderId="7" xfId="0" applyNumberFormat="1" applyFont="1" applyBorder="1"/>
    <xf numFmtId="0" fontId="3" fillId="0" borderId="15" xfId="0" applyFont="1" applyBorder="1"/>
    <xf numFmtId="0" fontId="0" fillId="0" borderId="15" xfId="0" applyBorder="1"/>
    <xf numFmtId="0" fontId="0" fillId="0" borderId="16" xfId="0" applyBorder="1"/>
    <xf numFmtId="164" fontId="0" fillId="0" borderId="5" xfId="0" applyNumberFormat="1" applyBorder="1"/>
    <xf numFmtId="0" fontId="3" fillId="0" borderId="17" xfId="0" applyFont="1" applyBorder="1"/>
    <xf numFmtId="0" fontId="6" fillId="3" borderId="23" xfId="0" applyFont="1" applyFill="1" applyBorder="1" applyAlignment="1">
      <alignment horizontal="center" vertical="center"/>
    </xf>
    <xf numFmtId="0" fontId="0" fillId="3" borderId="0" xfId="0" applyFill="1"/>
    <xf numFmtId="0" fontId="3" fillId="2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6" fillId="3" borderId="27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0" fillId="0" borderId="0" xfId="0" applyBorder="1"/>
    <xf numFmtId="0" fontId="4" fillId="3" borderId="24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49" fontId="4" fillId="3" borderId="25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49" fontId="4" fillId="3" borderId="23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165" fontId="7" fillId="0" borderId="7" xfId="2" applyFont="1" applyBorder="1" applyAlignment="1">
      <alignment horizontal="center" vertical="center"/>
    </xf>
    <xf numFmtId="164" fontId="7" fillId="0" borderId="7" xfId="1" applyFont="1" applyBorder="1"/>
    <xf numFmtId="164" fontId="4" fillId="3" borderId="36" xfId="1" applyFont="1" applyFill="1" applyBorder="1"/>
    <xf numFmtId="0" fontId="7" fillId="0" borderId="7" xfId="0" applyFont="1" applyBorder="1" applyAlignment="1">
      <alignment horizontal="left" vertical="center"/>
    </xf>
    <xf numFmtId="164" fontId="7" fillId="3" borderId="36" xfId="1" applyFont="1" applyFill="1" applyBorder="1"/>
    <xf numFmtId="0" fontId="7" fillId="3" borderId="5" xfId="0" applyFont="1" applyFill="1" applyBorder="1" applyAlignment="1">
      <alignment horizontal="left" vertical="center"/>
    </xf>
    <xf numFmtId="164" fontId="7" fillId="3" borderId="26" xfId="1" applyFont="1" applyFill="1" applyBorder="1"/>
    <xf numFmtId="164" fontId="7" fillId="3" borderId="37" xfId="1" applyFont="1" applyFill="1" applyBorder="1"/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5" fontId="7" fillId="0" borderId="5" xfId="2" applyFont="1" applyBorder="1" applyAlignment="1">
      <alignment horizontal="center" vertical="center"/>
    </xf>
    <xf numFmtId="164" fontId="7" fillId="0" borderId="5" xfId="1" applyFont="1" applyBorder="1"/>
    <xf numFmtId="49" fontId="7" fillId="0" borderId="23" xfId="0" applyNumberFormat="1" applyFont="1" applyBorder="1" applyAlignment="1">
      <alignment horizontal="center" vertical="center"/>
    </xf>
    <xf numFmtId="0" fontId="7" fillId="0" borderId="23" xfId="0" applyFont="1" applyBorder="1"/>
    <xf numFmtId="0" fontId="7" fillId="0" borderId="7" xfId="0" applyFont="1" applyBorder="1"/>
    <xf numFmtId="164" fontId="4" fillId="0" borderId="36" xfId="0" applyNumberFormat="1" applyFont="1" applyBorder="1" applyAlignment="1">
      <alignment horizontal="center" vertical="center"/>
    </xf>
    <xf numFmtId="0" fontId="7" fillId="0" borderId="5" xfId="0" applyFont="1" applyBorder="1"/>
    <xf numFmtId="0" fontId="7" fillId="0" borderId="5" xfId="0" applyFont="1" applyBorder="1" applyAlignment="1">
      <alignment horizontal="left"/>
    </xf>
    <xf numFmtId="164" fontId="7" fillId="0" borderId="5" xfId="0" applyNumberFormat="1" applyFont="1" applyBorder="1"/>
    <xf numFmtId="0" fontId="7" fillId="0" borderId="5" xfId="0" applyFont="1" applyFill="1" applyBorder="1"/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="150" zoomScaleNormal="150" workbookViewId="0">
      <selection activeCell="B16" sqref="B16"/>
    </sheetView>
  </sheetViews>
  <sheetFormatPr defaultRowHeight="12.75" x14ac:dyDescent="0.2"/>
  <cols>
    <col min="1" max="1" width="6" customWidth="1"/>
    <col min="2" max="2" width="74.85546875" customWidth="1"/>
    <col min="3" max="3" width="5.42578125" bestFit="1" customWidth="1"/>
    <col min="4" max="4" width="17" customWidth="1"/>
    <col min="5" max="5" width="9" bestFit="1" customWidth="1"/>
    <col min="6" max="6" width="12.42578125" customWidth="1"/>
    <col min="7" max="7" width="17.7109375" customWidth="1"/>
    <col min="8" max="8" width="11.140625" bestFit="1" customWidth="1"/>
    <col min="12" max="12" width="10.5703125" bestFit="1" customWidth="1"/>
  </cols>
  <sheetData>
    <row r="1" spans="1:7" ht="12.75" customHeight="1" x14ac:dyDescent="0.2">
      <c r="A1" s="46" t="s">
        <v>51</v>
      </c>
      <c r="B1" s="47"/>
      <c r="C1" s="47"/>
      <c r="D1" s="47"/>
      <c r="E1" s="47"/>
      <c r="F1" s="47"/>
      <c r="G1" s="48"/>
    </row>
    <row r="2" spans="1:7" ht="13.5" customHeight="1" x14ac:dyDescent="0.2">
      <c r="A2" s="49" t="s">
        <v>52</v>
      </c>
      <c r="B2" s="50"/>
      <c r="C2" s="50"/>
      <c r="D2" s="50"/>
      <c r="E2" s="50"/>
      <c r="F2" s="50"/>
      <c r="G2" s="51"/>
    </row>
    <row r="3" spans="1:7" ht="22.5" customHeight="1" x14ac:dyDescent="0.2">
      <c r="A3" s="43" t="s">
        <v>2</v>
      </c>
      <c r="B3" s="44"/>
      <c r="C3" s="44"/>
      <c r="D3" s="44"/>
      <c r="E3" s="44"/>
      <c r="F3" s="44"/>
      <c r="G3" s="45"/>
    </row>
    <row r="4" spans="1:7" s="42" customFormat="1" ht="11.1" customHeight="1" x14ac:dyDescent="0.2">
      <c r="A4" s="41"/>
      <c r="B4" s="52"/>
      <c r="C4" s="53"/>
      <c r="D4" s="53"/>
      <c r="E4" s="53"/>
      <c r="F4" s="53"/>
      <c r="G4" s="54"/>
    </row>
    <row r="5" spans="1:7" s="42" customFormat="1" ht="22.5" customHeight="1" x14ac:dyDescent="0.2">
      <c r="A5" s="60"/>
      <c r="B5" s="61" t="s">
        <v>84</v>
      </c>
      <c r="C5" s="62"/>
      <c r="D5" s="62"/>
      <c r="E5" s="62"/>
      <c r="F5" s="62"/>
      <c r="G5" s="63"/>
    </row>
    <row r="6" spans="1:7" s="42" customFormat="1" ht="22.5" customHeight="1" x14ac:dyDescent="0.2">
      <c r="A6" s="60"/>
      <c r="B6" s="64" t="s">
        <v>85</v>
      </c>
      <c r="C6" s="65"/>
      <c r="D6" s="65"/>
      <c r="E6" s="65"/>
      <c r="F6" s="65"/>
      <c r="G6" s="66"/>
    </row>
    <row r="7" spans="1:7" s="42" customFormat="1" ht="11.1" customHeight="1" x14ac:dyDescent="0.2">
      <c r="A7" s="67" t="s">
        <v>5</v>
      </c>
      <c r="B7" s="100" t="s">
        <v>77</v>
      </c>
      <c r="C7" s="69" t="s">
        <v>0</v>
      </c>
      <c r="D7" s="69" t="s">
        <v>65</v>
      </c>
      <c r="E7" s="70" t="s">
        <v>6</v>
      </c>
      <c r="F7" s="69" t="s">
        <v>57</v>
      </c>
      <c r="G7" s="71" t="s">
        <v>58</v>
      </c>
    </row>
    <row r="8" spans="1:7" s="42" customFormat="1" ht="11.1" customHeight="1" x14ac:dyDescent="0.2">
      <c r="A8" s="72"/>
      <c r="B8" s="73"/>
      <c r="C8" s="73"/>
      <c r="D8" s="68" t="s">
        <v>66</v>
      </c>
      <c r="E8" s="74"/>
      <c r="F8" s="73"/>
      <c r="G8" s="75"/>
    </row>
    <row r="9" spans="1:7" ht="11.1" customHeight="1" x14ac:dyDescent="0.2">
      <c r="A9" s="76" t="s">
        <v>56</v>
      </c>
      <c r="B9" s="77"/>
      <c r="C9" s="78"/>
      <c r="D9" s="78"/>
      <c r="E9" s="79"/>
      <c r="F9" s="80"/>
      <c r="G9" s="81"/>
    </row>
    <row r="10" spans="1:7" ht="9.75" customHeight="1" x14ac:dyDescent="0.2">
      <c r="A10" s="76" t="s">
        <v>61</v>
      </c>
      <c r="B10" s="82" t="s">
        <v>67</v>
      </c>
      <c r="C10" s="78" t="s">
        <v>64</v>
      </c>
      <c r="D10" s="78">
        <v>1525</v>
      </c>
      <c r="E10" s="79">
        <f>1360*0.08</f>
        <v>108.8</v>
      </c>
      <c r="F10" s="80">
        <v>323.14999999999998</v>
      </c>
      <c r="G10" s="83">
        <f>E10*F10</f>
        <v>35158.719999999994</v>
      </c>
    </row>
    <row r="11" spans="1:7" ht="9.75" customHeight="1" x14ac:dyDescent="0.2">
      <c r="A11" s="76" t="s">
        <v>62</v>
      </c>
      <c r="B11" s="84" t="s">
        <v>68</v>
      </c>
      <c r="C11" s="78" t="s">
        <v>63</v>
      </c>
      <c r="D11" s="78">
        <v>36</v>
      </c>
      <c r="E11" s="79">
        <f>1360*14*0.109</f>
        <v>2075.36</v>
      </c>
      <c r="F11" s="80">
        <v>5.72</v>
      </c>
      <c r="G11" s="85">
        <f>E11*F11</f>
        <v>11871.0592</v>
      </c>
    </row>
    <row r="12" spans="1:7" ht="9.75" customHeight="1" x14ac:dyDescent="0.2">
      <c r="A12" s="76"/>
      <c r="B12" s="73" t="s">
        <v>60</v>
      </c>
      <c r="C12" s="78"/>
      <c r="D12" s="78"/>
      <c r="E12" s="79"/>
      <c r="F12" s="80"/>
      <c r="G12" s="86">
        <f>SUM(G10:G11)</f>
        <v>47029.77919999999</v>
      </c>
    </row>
    <row r="13" spans="1:7" ht="9.75" customHeight="1" x14ac:dyDescent="0.2">
      <c r="A13" s="76" t="s">
        <v>69</v>
      </c>
      <c r="B13" s="87"/>
      <c r="C13" s="88"/>
      <c r="D13" s="88"/>
      <c r="E13" s="89"/>
      <c r="F13" s="90"/>
      <c r="G13" s="86"/>
    </row>
    <row r="14" spans="1:7" ht="11.1" customHeight="1" x14ac:dyDescent="0.2">
      <c r="A14" s="76" t="s">
        <v>70</v>
      </c>
      <c r="B14" s="82" t="s">
        <v>71</v>
      </c>
      <c r="C14" s="78" t="s">
        <v>64</v>
      </c>
      <c r="D14" s="78">
        <v>1524</v>
      </c>
      <c r="E14" s="79">
        <f>3616*0.06</f>
        <v>216.95999999999998</v>
      </c>
      <c r="F14" s="80">
        <v>300</v>
      </c>
      <c r="G14" s="85">
        <f>E14*F14</f>
        <v>65087.999999999993</v>
      </c>
    </row>
    <row r="15" spans="1:7" ht="11.1" customHeight="1" x14ac:dyDescent="0.2">
      <c r="A15" s="91"/>
      <c r="B15" s="73" t="s">
        <v>72</v>
      </c>
      <c r="C15" s="78"/>
      <c r="D15" s="78"/>
      <c r="E15" s="79"/>
      <c r="F15" s="80"/>
      <c r="G15" s="81">
        <f>G14</f>
        <v>65087.999999999993</v>
      </c>
    </row>
    <row r="16" spans="1:7" ht="11.1" customHeight="1" x14ac:dyDescent="0.2">
      <c r="A16" s="91"/>
      <c r="B16" s="73" t="s">
        <v>73</v>
      </c>
      <c r="C16" s="78"/>
      <c r="D16" s="78"/>
      <c r="E16" s="79"/>
      <c r="F16" s="80"/>
      <c r="G16" s="81">
        <f>G15+G12</f>
        <v>112117.77919999999</v>
      </c>
    </row>
    <row r="17" spans="1:8" ht="11.1" customHeight="1" x14ac:dyDescent="0.2">
      <c r="A17" s="91"/>
      <c r="B17" s="73" t="s">
        <v>59</v>
      </c>
      <c r="C17" s="78"/>
      <c r="D17" s="78"/>
      <c r="E17" s="79"/>
      <c r="F17" s="80"/>
      <c r="G17" s="81">
        <f>G16*0.1</f>
        <v>11211.77792</v>
      </c>
    </row>
    <row r="18" spans="1:8" ht="11.1" customHeight="1" x14ac:dyDescent="0.2">
      <c r="A18" s="92"/>
      <c r="B18" s="68" t="s">
        <v>25</v>
      </c>
      <c r="C18" s="93"/>
      <c r="D18" s="93"/>
      <c r="E18" s="93"/>
      <c r="F18" s="93"/>
      <c r="G18" s="94">
        <f>G16+G17</f>
        <v>123329.55711999998</v>
      </c>
    </row>
    <row r="19" spans="1:8" ht="11.1" customHeight="1" x14ac:dyDescent="0.2">
      <c r="A19" s="95"/>
      <c r="B19" s="9"/>
      <c r="C19" s="95"/>
      <c r="D19" s="95"/>
      <c r="E19" s="95"/>
      <c r="F19" s="95"/>
      <c r="G19" s="95"/>
    </row>
    <row r="20" spans="1:8" ht="11.1" customHeight="1" x14ac:dyDescent="0.2">
      <c r="A20" s="95"/>
      <c r="B20" s="95"/>
      <c r="C20" s="95"/>
      <c r="D20" s="95"/>
      <c r="E20" s="95"/>
      <c r="F20" s="95"/>
      <c r="G20" s="95"/>
    </row>
    <row r="21" spans="1:8" ht="11.1" customHeight="1" x14ac:dyDescent="0.2">
      <c r="A21" s="95"/>
      <c r="B21" s="95" t="s">
        <v>74</v>
      </c>
      <c r="C21" s="95"/>
      <c r="D21" s="95"/>
      <c r="E21" s="95"/>
      <c r="F21" s="95"/>
      <c r="G21" s="95"/>
    </row>
    <row r="22" spans="1:8" x14ac:dyDescent="0.2">
      <c r="A22" s="95"/>
      <c r="B22" s="95"/>
      <c r="C22" s="95"/>
      <c r="D22" s="95"/>
      <c r="E22" s="95"/>
      <c r="F22" s="95"/>
      <c r="G22" s="95"/>
    </row>
    <row r="23" spans="1:8" ht="15.75" customHeight="1" x14ac:dyDescent="0.2">
      <c r="A23" s="95"/>
      <c r="B23" s="96" t="s">
        <v>76</v>
      </c>
      <c r="C23" s="96"/>
      <c r="D23" s="96"/>
      <c r="E23" s="96"/>
      <c r="F23" s="96"/>
      <c r="G23" s="95"/>
    </row>
    <row r="24" spans="1:8" x14ac:dyDescent="0.2">
      <c r="A24" s="95"/>
      <c r="B24" s="95" t="s">
        <v>75</v>
      </c>
      <c r="C24" s="95"/>
      <c r="D24" s="95"/>
      <c r="E24" s="95"/>
      <c r="F24" s="95"/>
      <c r="G24" s="95"/>
    </row>
    <row r="25" spans="1:8" x14ac:dyDescent="0.2">
      <c r="A25" s="95"/>
      <c r="B25" s="95"/>
      <c r="C25" s="95"/>
      <c r="D25" s="95"/>
      <c r="E25" s="95"/>
      <c r="F25" s="95"/>
      <c r="G25" s="97"/>
    </row>
    <row r="26" spans="1:8" x14ac:dyDescent="0.2">
      <c r="A26" s="95"/>
      <c r="B26" s="95" t="s">
        <v>78</v>
      </c>
      <c r="C26" s="95"/>
      <c r="D26" s="95"/>
      <c r="E26" s="95"/>
      <c r="F26" s="95"/>
      <c r="G26" s="95"/>
    </row>
    <row r="27" spans="1:8" x14ac:dyDescent="0.2">
      <c r="A27" s="95"/>
      <c r="B27" s="95" t="s">
        <v>79</v>
      </c>
      <c r="C27" s="95"/>
      <c r="D27" s="95"/>
      <c r="E27" s="95"/>
      <c r="F27" s="95"/>
      <c r="G27" s="95"/>
      <c r="H27" s="59"/>
    </row>
    <row r="28" spans="1:8" x14ac:dyDescent="0.2">
      <c r="A28" s="95"/>
      <c r="B28" s="98" t="s">
        <v>80</v>
      </c>
      <c r="C28" s="95"/>
      <c r="D28" s="95"/>
      <c r="E28" s="95"/>
      <c r="F28" s="95"/>
      <c r="G28" s="95"/>
      <c r="H28" s="59"/>
    </row>
    <row r="29" spans="1:8" x14ac:dyDescent="0.2">
      <c r="A29" s="95"/>
      <c r="B29" s="95"/>
      <c r="C29" s="95"/>
      <c r="D29" s="95"/>
      <c r="E29" s="95"/>
      <c r="F29" s="95"/>
      <c r="G29" s="95"/>
      <c r="H29" s="59"/>
    </row>
    <row r="30" spans="1:8" x14ac:dyDescent="0.2">
      <c r="A30" s="95"/>
      <c r="B30" s="95" t="s">
        <v>81</v>
      </c>
      <c r="C30" s="95"/>
      <c r="D30" s="95"/>
      <c r="E30" s="95"/>
      <c r="F30" s="95"/>
      <c r="G30" s="95"/>
      <c r="H30" s="59"/>
    </row>
    <row r="31" spans="1:8" x14ac:dyDescent="0.2">
      <c r="A31" s="95"/>
      <c r="B31" s="95" t="s">
        <v>82</v>
      </c>
      <c r="C31" s="95"/>
      <c r="D31" s="95"/>
      <c r="E31" s="95"/>
      <c r="F31" s="95"/>
      <c r="G31" s="95"/>
      <c r="H31" s="59"/>
    </row>
    <row r="32" spans="1:8" x14ac:dyDescent="0.2">
      <c r="A32" s="95"/>
      <c r="B32" s="98" t="s">
        <v>83</v>
      </c>
      <c r="C32" s="95"/>
      <c r="D32" s="95"/>
      <c r="E32" s="95"/>
      <c r="F32" s="95"/>
      <c r="G32" s="95"/>
      <c r="H32" s="59"/>
    </row>
    <row r="33" spans="1:8" x14ac:dyDescent="0.2">
      <c r="A33" s="95"/>
      <c r="B33" s="95"/>
      <c r="C33" s="95"/>
      <c r="D33" s="95"/>
      <c r="E33" s="95"/>
      <c r="F33" s="95"/>
      <c r="G33" s="95"/>
      <c r="H33" s="59"/>
    </row>
    <row r="34" spans="1:8" x14ac:dyDescent="0.2">
      <c r="A34" s="95"/>
      <c r="B34" s="95"/>
      <c r="C34" s="95"/>
      <c r="D34" s="95"/>
      <c r="E34" s="95"/>
      <c r="F34" s="95"/>
      <c r="G34" s="95"/>
    </row>
    <row r="35" spans="1:8" x14ac:dyDescent="0.2">
      <c r="A35" s="95"/>
      <c r="B35" s="99" t="s">
        <v>54</v>
      </c>
      <c r="C35" s="99"/>
      <c r="D35" s="99"/>
      <c r="E35" s="99"/>
      <c r="F35" s="99"/>
      <c r="G35" s="99"/>
    </row>
    <row r="36" spans="1:8" x14ac:dyDescent="0.2">
      <c r="A36" s="95"/>
      <c r="B36" s="99" t="s">
        <v>53</v>
      </c>
      <c r="C36" s="99"/>
      <c r="D36" s="99"/>
      <c r="E36" s="99"/>
      <c r="F36" s="99"/>
      <c r="G36" s="99"/>
    </row>
    <row r="37" spans="1:8" x14ac:dyDescent="0.2">
      <c r="A37" s="95"/>
      <c r="B37" s="99" t="s">
        <v>55</v>
      </c>
      <c r="C37" s="99"/>
      <c r="D37" s="99"/>
      <c r="E37" s="99"/>
      <c r="F37" s="99"/>
      <c r="G37" s="99"/>
    </row>
    <row r="38" spans="1:8" x14ac:dyDescent="0.2">
      <c r="A38" s="95"/>
      <c r="B38" s="95"/>
      <c r="C38" s="95"/>
      <c r="D38" s="95"/>
      <c r="E38" s="95"/>
      <c r="F38" s="95"/>
      <c r="G38" s="95"/>
    </row>
    <row r="39" spans="1:8" x14ac:dyDescent="0.2">
      <c r="A39" s="95"/>
      <c r="B39" s="95"/>
      <c r="C39" s="95"/>
      <c r="D39" s="95"/>
      <c r="E39" s="95"/>
      <c r="F39" s="95"/>
      <c r="G39" s="95"/>
    </row>
    <row r="40" spans="1:8" x14ac:dyDescent="0.2">
      <c r="A40" s="95"/>
      <c r="B40" s="95"/>
      <c r="C40" s="95"/>
      <c r="D40" s="95"/>
      <c r="E40" s="95"/>
      <c r="F40" s="95"/>
      <c r="G40" s="95"/>
    </row>
    <row r="41" spans="1:8" x14ac:dyDescent="0.2">
      <c r="A41" s="9"/>
      <c r="B41" s="9"/>
      <c r="C41" s="9"/>
      <c r="D41" s="9"/>
      <c r="E41" s="9"/>
      <c r="F41" s="9"/>
      <c r="G41" s="9"/>
    </row>
    <row r="42" spans="1:8" x14ac:dyDescent="0.2">
      <c r="A42" s="9"/>
      <c r="B42" s="9"/>
      <c r="C42" s="9"/>
      <c r="D42" s="9"/>
      <c r="E42" s="9"/>
      <c r="F42" s="9"/>
      <c r="G42" s="9"/>
    </row>
    <row r="43" spans="1:8" x14ac:dyDescent="0.2">
      <c r="A43" s="9"/>
      <c r="B43" s="9"/>
      <c r="C43" s="9"/>
      <c r="D43" s="9"/>
      <c r="E43" s="9"/>
      <c r="F43" s="9"/>
      <c r="G43" s="9"/>
    </row>
  </sheetData>
  <mergeCells count="9">
    <mergeCell ref="B35:G35"/>
    <mergeCell ref="B36:G36"/>
    <mergeCell ref="B37:G37"/>
    <mergeCell ref="B23:F23"/>
    <mergeCell ref="A3:G3"/>
    <mergeCell ref="A1:G1"/>
    <mergeCell ref="A2:G2"/>
    <mergeCell ref="B4:G4"/>
    <mergeCell ref="B5:G5"/>
  </mergeCells>
  <phoneticPr fontId="2" type="noConversion"/>
  <printOptions horizontalCentered="1" verticalCentered="1"/>
  <pageMargins left="0.19685039370078741" right="0" top="0.11811023622047245" bottom="0.11811023622047245" header="0.51181102362204722" footer="0.51181102362204722"/>
  <pageSetup paperSize="9" scale="9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F30" sqref="F30"/>
    </sheetView>
  </sheetViews>
  <sheetFormatPr defaultRowHeight="12.75" x14ac:dyDescent="0.2"/>
  <cols>
    <col min="1" max="1" width="6.42578125" customWidth="1"/>
    <col min="2" max="2" width="40.5703125" customWidth="1"/>
    <col min="3" max="3" width="15" customWidth="1"/>
    <col min="4" max="4" width="12.85546875" customWidth="1"/>
    <col min="5" max="5" width="5.28515625" customWidth="1"/>
    <col min="6" max="6" width="12.85546875" customWidth="1"/>
    <col min="7" max="7" width="5.5703125" customWidth="1"/>
    <col min="8" max="8" width="14" customWidth="1"/>
    <col min="9" max="9" width="12.7109375" customWidth="1"/>
  </cols>
  <sheetData>
    <row r="1" spans="1:9" x14ac:dyDescent="0.2">
      <c r="A1" s="44" t="s">
        <v>26</v>
      </c>
      <c r="B1" s="44"/>
      <c r="C1" s="44"/>
      <c r="D1" s="44"/>
      <c r="E1" s="44"/>
      <c r="F1" s="44"/>
      <c r="G1" s="44"/>
      <c r="H1" s="44"/>
      <c r="I1" s="44"/>
    </row>
    <row r="2" spans="1:9" x14ac:dyDescent="0.2">
      <c r="A2" s="32" t="s">
        <v>3</v>
      </c>
      <c r="B2" s="1" t="s">
        <v>49</v>
      </c>
      <c r="C2" s="2"/>
      <c r="D2" s="2"/>
      <c r="E2" s="2"/>
      <c r="F2" s="2"/>
      <c r="G2" s="29"/>
    </row>
    <row r="3" spans="1:9" x14ac:dyDescent="0.2">
      <c r="A3" s="1" t="s">
        <v>4</v>
      </c>
      <c r="B3" s="1" t="s">
        <v>47</v>
      </c>
      <c r="C3" s="3"/>
      <c r="D3" s="3"/>
      <c r="E3" s="3"/>
      <c r="F3" s="3"/>
      <c r="G3" s="29"/>
    </row>
    <row r="4" spans="1:9" ht="13.5" thickBot="1" x14ac:dyDescent="0.25">
      <c r="A4" s="55"/>
      <c r="B4" s="55"/>
      <c r="C4" s="55"/>
      <c r="D4" s="4"/>
      <c r="E4" s="4"/>
      <c r="F4" s="4"/>
      <c r="G4" s="30"/>
      <c r="H4" s="25"/>
      <c r="I4" s="25"/>
    </row>
    <row r="5" spans="1:9" ht="13.5" thickTop="1" x14ac:dyDescent="0.2">
      <c r="A5" s="5" t="s">
        <v>5</v>
      </c>
      <c r="B5" s="6" t="s">
        <v>34</v>
      </c>
      <c r="C5" s="7" t="s">
        <v>27</v>
      </c>
      <c r="D5" s="56" t="s">
        <v>28</v>
      </c>
      <c r="E5" s="57"/>
      <c r="F5" s="57"/>
      <c r="G5" s="58"/>
      <c r="H5" s="27"/>
      <c r="I5" s="28"/>
    </row>
    <row r="6" spans="1:9" x14ac:dyDescent="0.2">
      <c r="A6" s="8"/>
      <c r="B6" s="9"/>
      <c r="C6" s="10" t="s">
        <v>30</v>
      </c>
      <c r="D6" s="10" t="s">
        <v>31</v>
      </c>
      <c r="E6" s="10" t="s">
        <v>29</v>
      </c>
      <c r="F6" s="10" t="s">
        <v>32</v>
      </c>
      <c r="G6" s="10" t="s">
        <v>29</v>
      </c>
      <c r="H6" s="10" t="s">
        <v>43</v>
      </c>
      <c r="I6" s="11" t="s">
        <v>29</v>
      </c>
    </row>
    <row r="7" spans="1:9" x14ac:dyDescent="0.2">
      <c r="A7" s="12" t="s">
        <v>7</v>
      </c>
      <c r="B7" s="13" t="s">
        <v>37</v>
      </c>
      <c r="C7" s="15">
        <v>7002</v>
      </c>
      <c r="D7" s="15">
        <f>SUM(C7)</f>
        <v>7002</v>
      </c>
      <c r="E7" s="14">
        <v>100</v>
      </c>
      <c r="F7" s="15"/>
      <c r="G7" s="14"/>
      <c r="H7" s="9"/>
      <c r="I7" s="24"/>
    </row>
    <row r="8" spans="1:9" x14ac:dyDescent="0.2">
      <c r="A8" s="12" t="s">
        <v>8</v>
      </c>
      <c r="B8" s="13" t="s">
        <v>38</v>
      </c>
      <c r="C8" s="15">
        <v>9296</v>
      </c>
      <c r="D8" s="15">
        <v>4648</v>
      </c>
      <c r="E8" s="14">
        <v>50</v>
      </c>
      <c r="F8" s="15">
        <v>4648</v>
      </c>
      <c r="G8" s="14">
        <v>50</v>
      </c>
      <c r="H8" s="9"/>
      <c r="I8" s="24"/>
    </row>
    <row r="9" spans="1:9" x14ac:dyDescent="0.2">
      <c r="A9" s="12" t="s">
        <v>9</v>
      </c>
      <c r="B9" s="13" t="s">
        <v>39</v>
      </c>
      <c r="C9" s="22">
        <v>500</v>
      </c>
      <c r="D9" s="15">
        <v>250</v>
      </c>
      <c r="E9" s="14">
        <v>50</v>
      </c>
      <c r="F9" s="15">
        <v>250</v>
      </c>
      <c r="G9" s="14">
        <v>50</v>
      </c>
      <c r="H9" s="9"/>
      <c r="I9" s="24"/>
    </row>
    <row r="10" spans="1:9" x14ac:dyDescent="0.2">
      <c r="A10" s="12" t="s">
        <v>10</v>
      </c>
      <c r="B10" s="13" t="s">
        <v>40</v>
      </c>
      <c r="C10" s="15">
        <v>11000</v>
      </c>
      <c r="D10" s="15">
        <v>11000</v>
      </c>
      <c r="E10" s="14">
        <v>100</v>
      </c>
      <c r="F10" s="15"/>
      <c r="G10" s="14"/>
      <c r="H10" s="9"/>
      <c r="I10" s="24"/>
    </row>
    <row r="11" spans="1:9" x14ac:dyDescent="0.2">
      <c r="A11" s="12" t="s">
        <v>11</v>
      </c>
      <c r="B11" s="13" t="s">
        <v>12</v>
      </c>
      <c r="C11" s="15">
        <v>13184.56</v>
      </c>
      <c r="D11" s="15"/>
      <c r="E11" s="14"/>
      <c r="F11" s="15">
        <f>SUM(C11:E11)</f>
        <v>13184.56</v>
      </c>
      <c r="G11" s="14">
        <v>100</v>
      </c>
      <c r="H11" s="9"/>
      <c r="I11" s="24"/>
    </row>
    <row r="12" spans="1:9" x14ac:dyDescent="0.2">
      <c r="A12" s="12" t="s">
        <v>13</v>
      </c>
      <c r="B12" s="13" t="s">
        <v>14</v>
      </c>
      <c r="C12" s="15">
        <v>8442</v>
      </c>
      <c r="D12" s="15"/>
      <c r="E12" s="14"/>
      <c r="F12" s="15">
        <f>SUM(C12:E12)</f>
        <v>8442</v>
      </c>
      <c r="G12" s="14">
        <v>100</v>
      </c>
      <c r="H12" s="9"/>
      <c r="I12" s="24"/>
    </row>
    <row r="13" spans="1:9" x14ac:dyDescent="0.2">
      <c r="A13" s="19" t="s">
        <v>15</v>
      </c>
      <c r="B13" s="20" t="s">
        <v>16</v>
      </c>
      <c r="C13" s="21">
        <v>14719.6</v>
      </c>
      <c r="D13" s="21"/>
      <c r="E13" s="17"/>
      <c r="F13" s="21">
        <f>SUM(C13:E13)</f>
        <v>14719.6</v>
      </c>
      <c r="G13" s="17">
        <v>100</v>
      </c>
      <c r="H13" s="9"/>
      <c r="I13" s="24"/>
    </row>
    <row r="14" spans="1:9" x14ac:dyDescent="0.2">
      <c r="A14" s="19" t="s">
        <v>36</v>
      </c>
      <c r="B14" s="20" t="s">
        <v>18</v>
      </c>
      <c r="C14" s="21">
        <v>13430.34</v>
      </c>
      <c r="D14" s="21"/>
      <c r="E14" s="17"/>
      <c r="F14" s="21">
        <f>SUM(C14:E14)</f>
        <v>13430.34</v>
      </c>
      <c r="G14" s="17">
        <v>100</v>
      </c>
      <c r="H14" s="9"/>
      <c r="I14" s="24"/>
    </row>
    <row r="15" spans="1:9" x14ac:dyDescent="0.2">
      <c r="A15" s="19" t="s">
        <v>17</v>
      </c>
      <c r="B15" s="20" t="s">
        <v>1</v>
      </c>
      <c r="C15" s="21">
        <v>3800.3</v>
      </c>
      <c r="D15" s="21"/>
      <c r="E15" s="17"/>
      <c r="F15" s="21">
        <v>1900.15</v>
      </c>
      <c r="G15" s="17">
        <v>50</v>
      </c>
      <c r="H15" s="21">
        <v>1900.15</v>
      </c>
      <c r="I15" s="31">
        <v>50</v>
      </c>
    </row>
    <row r="16" spans="1:9" x14ac:dyDescent="0.2">
      <c r="A16" s="19" t="s">
        <v>19</v>
      </c>
      <c r="B16" s="20" t="s">
        <v>35</v>
      </c>
      <c r="C16" s="21">
        <v>2745.68</v>
      </c>
      <c r="D16" s="21"/>
      <c r="E16" s="17"/>
      <c r="F16" s="21"/>
      <c r="G16" s="17"/>
      <c r="H16" s="39">
        <f t="shared" ref="H16:H21" si="0">SUM(C16:G16)</f>
        <v>2745.68</v>
      </c>
      <c r="I16" s="31">
        <v>100</v>
      </c>
    </row>
    <row r="17" spans="1:9" x14ac:dyDescent="0.2">
      <c r="A17" s="19" t="s">
        <v>20</v>
      </c>
      <c r="B17" s="20" t="s">
        <v>41</v>
      </c>
      <c r="C17" s="21">
        <v>32636.28</v>
      </c>
      <c r="D17" s="21"/>
      <c r="E17" s="17"/>
      <c r="F17" s="21"/>
      <c r="G17" s="17"/>
      <c r="H17" s="39">
        <f t="shared" si="0"/>
        <v>32636.28</v>
      </c>
      <c r="I17" s="31">
        <v>100</v>
      </c>
    </row>
    <row r="18" spans="1:9" x14ac:dyDescent="0.2">
      <c r="A18" s="19" t="s">
        <v>21</v>
      </c>
      <c r="B18" s="20" t="s">
        <v>44</v>
      </c>
      <c r="C18" s="21">
        <v>18889</v>
      </c>
      <c r="D18" s="21"/>
      <c r="E18" s="17"/>
      <c r="F18" s="21"/>
      <c r="G18" s="17"/>
      <c r="H18" s="39">
        <f t="shared" si="0"/>
        <v>18889</v>
      </c>
      <c r="I18" s="31">
        <v>100</v>
      </c>
    </row>
    <row r="19" spans="1:9" x14ac:dyDescent="0.2">
      <c r="A19" s="19" t="s">
        <v>22</v>
      </c>
      <c r="B19" s="20" t="s">
        <v>42</v>
      </c>
      <c r="C19" s="21">
        <v>7149.6</v>
      </c>
      <c r="D19" s="21"/>
      <c r="E19" s="17"/>
      <c r="F19" s="21"/>
      <c r="G19" s="17"/>
      <c r="H19" s="39">
        <f t="shared" si="0"/>
        <v>7149.6</v>
      </c>
      <c r="I19" s="31">
        <v>100</v>
      </c>
    </row>
    <row r="20" spans="1:9" x14ac:dyDescent="0.2">
      <c r="A20" s="19" t="s">
        <v>45</v>
      </c>
      <c r="B20" s="20" t="s">
        <v>46</v>
      </c>
      <c r="C20" s="21">
        <v>21700</v>
      </c>
      <c r="D20" s="21"/>
      <c r="E20" s="17"/>
      <c r="F20" s="21"/>
      <c r="G20" s="17"/>
      <c r="H20" s="39">
        <f t="shared" si="0"/>
        <v>21700</v>
      </c>
      <c r="I20" s="31">
        <v>100</v>
      </c>
    </row>
    <row r="21" spans="1:9" x14ac:dyDescent="0.2">
      <c r="A21" s="19" t="s">
        <v>23</v>
      </c>
      <c r="B21" s="20" t="s">
        <v>24</v>
      </c>
      <c r="C21" s="21">
        <v>660.88</v>
      </c>
      <c r="D21" s="21"/>
      <c r="E21" s="17"/>
      <c r="F21" s="21"/>
      <c r="G21" s="17"/>
      <c r="H21" s="39">
        <f t="shared" si="0"/>
        <v>660.88</v>
      </c>
      <c r="I21" s="31">
        <v>100</v>
      </c>
    </row>
    <row r="22" spans="1:9" x14ac:dyDescent="0.2">
      <c r="A22" s="33"/>
      <c r="B22" s="34" t="s">
        <v>27</v>
      </c>
      <c r="C22" s="16">
        <f>SUM(C7:C21)</f>
        <v>165156.24000000002</v>
      </c>
      <c r="D22" s="16">
        <f>SUM(D7:D21)</f>
        <v>22900</v>
      </c>
      <c r="E22" s="17"/>
      <c r="F22" s="16">
        <f>SUM(F8:F21)</f>
        <v>56574.65</v>
      </c>
      <c r="G22" s="23"/>
      <c r="H22" s="35">
        <f>SUM(H15:H21)</f>
        <v>85681.59</v>
      </c>
      <c r="I22" s="26"/>
    </row>
    <row r="23" spans="1:9" ht="13.5" thickBot="1" x14ac:dyDescent="0.25">
      <c r="A23" s="40" t="s">
        <v>50</v>
      </c>
      <c r="B23" s="36"/>
      <c r="C23" s="37"/>
      <c r="D23" s="37"/>
      <c r="E23" s="37"/>
      <c r="F23" s="37"/>
      <c r="G23" s="37"/>
      <c r="H23" s="37"/>
      <c r="I23" s="38"/>
    </row>
    <row r="24" spans="1:9" ht="13.5" thickTop="1" x14ac:dyDescent="0.2"/>
    <row r="26" spans="1:9" x14ac:dyDescent="0.2">
      <c r="B26" t="s">
        <v>48</v>
      </c>
    </row>
    <row r="27" spans="1:9" ht="13.5" thickBot="1" x14ac:dyDescent="0.25">
      <c r="C27" s="18"/>
      <c r="D27" s="18"/>
      <c r="E27" s="18"/>
    </row>
    <row r="28" spans="1:9" x14ac:dyDescent="0.2">
      <c r="C28" t="s">
        <v>33</v>
      </c>
    </row>
  </sheetData>
  <mergeCells count="3">
    <mergeCell ref="A4:C4"/>
    <mergeCell ref="D5:G5"/>
    <mergeCell ref="A1:I1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&amp;C&amp;G</oddHeader>
    <oddFooter>&amp;C&amp;"Arial,Negrito"&amp;12RUA BARBACENA, N. 1881 - JARDIM NOROESTE – CAMPO GRANDE / MS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Plan2</vt:lpstr>
      <vt:lpstr>Plan4</vt:lpstr>
      <vt:lpstr>Plan2!Area_de_impressao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Usuario</cp:lastModifiedBy>
  <cp:lastPrinted>2019-07-26T19:24:06Z</cp:lastPrinted>
  <dcterms:created xsi:type="dcterms:W3CDTF">2006-11-28T13:05:29Z</dcterms:created>
  <dcterms:modified xsi:type="dcterms:W3CDTF">2019-07-26T19:24:30Z</dcterms:modified>
</cp:coreProperties>
</file>